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ух.50" sheetId="1" r:id="rId1"/>
  </sheets>
  <externalReferences>
    <externalReference r:id="rId2"/>
  </externalReferences>
  <definedNames>
    <definedName name="Z_6E36EA37_049E_4FAE_B719_2847CD16F858_.wvu.Cols" localSheetId="0" hidden="1">Бух.50!$F:$H,Бух.50!$L:$O</definedName>
    <definedName name="Z_6E36EA37_049E_4FAE_B719_2847CD16F858_.wvu.Rows" localSheetId="0" hidden="1">Бух.50!$42:$45</definedName>
    <definedName name="Z_73C0D023_21BD_4441_8EFA_957546C15799_.wvu.Cols" localSheetId="0" hidden="1">Бух.50!$F:$H,Бух.50!$L:$O</definedName>
    <definedName name="Z_73C0D023_21BD_4441_8EFA_957546C15799_.wvu.Rows" localSheetId="0" hidden="1">Бух.50!$42:$45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I25" s="1"/>
  <c r="F27"/>
  <c r="F26" s="1"/>
  <c r="N25"/>
  <c r="N50" s="1"/>
  <c r="N54" s="1"/>
  <c r="N57" s="1"/>
  <c r="L25"/>
  <c r="L50" s="1"/>
  <c r="L54" s="1"/>
  <c r="L57" s="1"/>
  <c r="G24"/>
  <c r="E3"/>
  <c r="O39" l="1"/>
  <c r="O50" s="1"/>
  <c r="O54" s="1"/>
  <c r="O57" s="1"/>
  <c r="F50"/>
  <c r="G49" s="1"/>
  <c r="H49" s="1"/>
  <c r="G33"/>
  <c r="H33" s="1"/>
  <c r="F54"/>
  <c r="F57" s="1"/>
  <c r="I32"/>
  <c r="I39"/>
  <c r="G42"/>
  <c r="H42" s="1"/>
  <c r="G44"/>
  <c r="H44" s="1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I50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<sst xmlns="http://schemas.openxmlformats.org/spreadsheetml/2006/main" count="65" uniqueCount="54">
  <si>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ул.Буханцева,50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</si>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</sst>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4823.7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4128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695.7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1128928.04</v>
      </c>
      <c r="F10" s="25"/>
      <c r="G10" s="23"/>
      <c r="H10" s="23"/>
      <c r="I10" s="25">
        <v>1151875.54</v>
      </c>
      <c r="J10" s="26">
        <v>153354.21</v>
      </c>
    </row>
    <row r="11" spans="1:10" ht="14.45" customHeight="1">
      <c r="A11" s="67" t="s">
        <v>14</v>
      </c>
      <c r="B11" s="68"/>
      <c r="C11" s="68"/>
      <c r="D11" s="69"/>
      <c r="E11" s="25">
        <v>486665</v>
      </c>
      <c r="F11" s="25"/>
      <c r="G11" s="23"/>
      <c r="H11" s="23"/>
      <c r="I11" s="25">
        <v>492960.45</v>
      </c>
      <c r="J11" s="26">
        <v>73256.399999999994</v>
      </c>
    </row>
    <row r="12" spans="1:10" ht="13.9" customHeight="1">
      <c r="A12" s="67" t="s">
        <v>15</v>
      </c>
      <c r="B12" s="68"/>
      <c r="C12" s="68"/>
      <c r="D12" s="69"/>
      <c r="E12" s="25">
        <v>152842.44</v>
      </c>
      <c r="F12" s="25"/>
      <c r="G12" s="23"/>
      <c r="H12" s="23"/>
      <c r="I12" s="25">
        <v>156656.51</v>
      </c>
      <c r="J12" s="26">
        <v>22329.91</v>
      </c>
    </row>
    <row r="13" spans="1:10" ht="15.75" customHeight="1">
      <c r="A13" s="67" t="s">
        <v>16</v>
      </c>
      <c r="B13" s="68"/>
      <c r="C13" s="68"/>
      <c r="D13" s="69"/>
      <c r="E13" s="25">
        <v>130418.1</v>
      </c>
      <c r="F13" s="25"/>
      <c r="G13" s="23"/>
      <c r="H13" s="23"/>
      <c r="I13" s="25">
        <v>133208.5</v>
      </c>
      <c r="J13" s="26">
        <v>18873.2</v>
      </c>
    </row>
    <row r="14" spans="1:10" ht="14.45" customHeight="1">
      <c r="A14" s="60" t="s">
        <v>17</v>
      </c>
      <c r="B14" s="60"/>
      <c r="C14" s="60"/>
      <c r="D14" s="60"/>
      <c r="E14" s="25">
        <v>494402.34</v>
      </c>
      <c r="F14" s="25"/>
      <c r="G14" s="23"/>
      <c r="H14" s="23"/>
      <c r="I14" s="25">
        <v>551331.80000000005</v>
      </c>
      <c r="J14" s="26">
        <v>91733.96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6.5" customHeight="1">
      <c r="A16" s="73" t="s">
        <v>19</v>
      </c>
      <c r="B16" s="74"/>
      <c r="C16" s="74"/>
      <c r="D16" s="75"/>
      <c r="E16" s="25">
        <v>853618.62</v>
      </c>
      <c r="F16" s="25"/>
      <c r="G16" s="23"/>
      <c r="H16" s="23"/>
      <c r="I16" s="25">
        <v>841472.85</v>
      </c>
      <c r="J16" s="26">
        <v>138110.72</v>
      </c>
    </row>
    <row r="17" spans="1:15" ht="15.75">
      <c r="A17" s="60" t="s">
        <v>20</v>
      </c>
      <c r="B17" s="60"/>
      <c r="C17" s="60"/>
      <c r="D17" s="60"/>
      <c r="E17" s="25">
        <v>65387.519999999997</v>
      </c>
      <c r="F17" s="25"/>
      <c r="G17" s="23"/>
      <c r="H17" s="23"/>
      <c r="I17" s="25">
        <v>67666.86</v>
      </c>
      <c r="J17" s="26">
        <v>8871.2900000000009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129784.32000000001</v>
      </c>
      <c r="F19" s="25"/>
      <c r="G19" s="23"/>
      <c r="H19" s="23"/>
      <c r="I19" s="25">
        <v>133873.85999999999</v>
      </c>
      <c r="J19" s="26">
        <v>17623.68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5322.24</v>
      </c>
      <c r="F21" s="25"/>
      <c r="G21" s="23"/>
      <c r="H21" s="23"/>
      <c r="I21" s="25">
        <v>5333.32</v>
      </c>
      <c r="J21" s="26">
        <v>1027.76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-601887.81999999995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105319.51</v>
      </c>
      <c r="L25" s="87">
        <f>SUM(L27:L31)</f>
        <v>279611.52000000002</v>
      </c>
      <c r="M25" s="87">
        <f t="shared" ref="M25:O25" si="0">SUM(M27:M31)</f>
        <v>329941.59359999996</v>
      </c>
      <c r="N25" s="87">
        <f t="shared" si="0"/>
        <v>0</v>
      </c>
      <c r="O25" s="87">
        <f t="shared" si="0"/>
        <v>0</v>
      </c>
    </row>
    <row r="26" spans="1:15" ht="26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15547.99</v>
      </c>
      <c r="L27" s="41">
        <v>104643.71</v>
      </c>
      <c r="M27" s="41">
        <f t="shared" ref="M27:M31" si="3">L27*118%</f>
        <v>123479.5778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4579.0600000000004</v>
      </c>
      <c r="L28" s="41">
        <v>31537.06</v>
      </c>
      <c r="M28" s="41">
        <f t="shared" si="3"/>
        <v>37213.730799999998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4966.2</v>
      </c>
      <c r="L29" s="41">
        <v>36245.24</v>
      </c>
      <c r="M29" s="41">
        <f t="shared" si="3"/>
        <v>42769.383199999997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40044.42</v>
      </c>
      <c r="L30" s="41">
        <v>13635.4</v>
      </c>
      <c r="M30" s="41">
        <f t="shared" si="3"/>
        <v>16089.771999999999</v>
      </c>
      <c r="N30" s="41"/>
      <c r="O30" s="41">
        <f t="shared" si="5"/>
        <v>0</v>
      </c>
    </row>
    <row r="31" spans="1:15" ht="40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40181.839999999997</v>
      </c>
      <c r="L31" s="41">
        <v>93550.11</v>
      </c>
      <c r="M31" s="41">
        <f t="shared" si="3"/>
        <v>110389.1298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247387.33</v>
      </c>
      <c r="L32" s="87">
        <f>SUM(L34:L38)</f>
        <v>161862.35</v>
      </c>
      <c r="M32" s="87">
        <f t="shared" ref="M32:O32" si="6">SUM(M34:M38)</f>
        <v>190997.573</v>
      </c>
      <c r="N32" s="87">
        <f t="shared" si="6"/>
        <v>166540.68</v>
      </c>
      <c r="O32" s="87">
        <f t="shared" si="6"/>
        <v>167603.2095384</v>
      </c>
    </row>
    <row r="33" spans="1:15" ht="30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111729.75</v>
      </c>
      <c r="L34" s="41">
        <v>30814.94</v>
      </c>
      <c r="M34" s="41">
        <f t="shared" ref="M34:M38" si="7">L34*118%</f>
        <v>36361.629199999996</v>
      </c>
      <c r="N34" s="41">
        <v>84556.12</v>
      </c>
      <c r="O34" s="41">
        <f t="shared" ref="O34:O38" si="8">N34*$O$23</f>
        <v>85095.588045600001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26332.45</v>
      </c>
      <c r="L35" s="41">
        <v>9277.33</v>
      </c>
      <c r="M35" s="41">
        <f t="shared" si="7"/>
        <v>10947.249399999999</v>
      </c>
      <c r="N35" s="41">
        <v>16762.169999999998</v>
      </c>
      <c r="O35" s="41">
        <f t="shared" si="8"/>
        <v>16869.112644599998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32876.67</v>
      </c>
      <c r="L36" s="41">
        <v>6486.97</v>
      </c>
      <c r="M36" s="41">
        <f t="shared" si="7"/>
        <v>7654.6246000000001</v>
      </c>
      <c r="N36" s="41">
        <v>38098.93</v>
      </c>
      <c r="O36" s="41">
        <f>N36*$O$23</f>
        <v>38342.0011734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2514.66+7800+2985.42</f>
        <v>13300.08</v>
      </c>
      <c r="L37" s="41">
        <v>58588.42</v>
      </c>
      <c r="M37" s="41">
        <f t="shared" si="7"/>
        <v>69134.335599999991</v>
      </c>
      <c r="N37" s="42">
        <v>0</v>
      </c>
      <c r="O37" s="41">
        <f t="shared" si="8"/>
        <v>0</v>
      </c>
    </row>
    <row r="38" spans="1:15" ht="43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63148.38</v>
      </c>
      <c r="L38" s="41">
        <v>56694.69</v>
      </c>
      <c r="M38" s="41">
        <f t="shared" si="7"/>
        <v>66899.734200000006</v>
      </c>
      <c r="N38" s="41">
        <v>27123.46</v>
      </c>
      <c r="O38" s="41">
        <f t="shared" si="8"/>
        <v>27296.507674799999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223808.32999999996</v>
      </c>
      <c r="L39" s="45">
        <f>SUM(L40:L48)</f>
        <v>5515.22</v>
      </c>
      <c r="M39" s="45">
        <f t="shared" ref="M39:O39" si="10">SUM(M40:M48)</f>
        <v>6507.9595999999992</v>
      </c>
      <c r="N39" s="45">
        <f t="shared" si="10"/>
        <v>217179.99</v>
      </c>
      <c r="O39" s="45">
        <f t="shared" si="10"/>
        <v>218565.5983362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158372.78</v>
      </c>
      <c r="L40" s="41">
        <v>528.9</v>
      </c>
      <c r="M40" s="41">
        <f t="shared" ref="M40:M48" si="11">L40*118%</f>
        <v>624.10199999999998</v>
      </c>
      <c r="N40" s="41">
        <v>149070.24</v>
      </c>
      <c r="O40" s="41">
        <f t="shared" ref="O40:O45" si="12">N40*$O$23</f>
        <v>150021.3081312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31931.31</v>
      </c>
      <c r="L41" s="41">
        <v>156.32</v>
      </c>
      <c r="M41" s="41">
        <f t="shared" si="11"/>
        <v>184.45759999999999</v>
      </c>
      <c r="N41" s="41">
        <v>30040.21</v>
      </c>
      <c r="O41" s="41">
        <f t="shared" si="12"/>
        <v>30231.866539800001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1264.83</v>
      </c>
      <c r="L46" s="41">
        <v>64.040000000000006</v>
      </c>
      <c r="M46" s="41">
        <f t="shared" si="11"/>
        <v>75.5672</v>
      </c>
      <c r="N46" s="41">
        <v>3070.7</v>
      </c>
      <c r="O46" s="41">
        <f>N46*$O$23</f>
        <v>3090.2910659999998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1269.49</v>
      </c>
      <c r="L47" s="41">
        <v>840.94</v>
      </c>
      <c r="M47" s="41">
        <f t="shared" si="11"/>
        <v>992.30920000000003</v>
      </c>
      <c r="N47" s="42">
        <v>0</v>
      </c>
      <c r="O47" s="41">
        <f t="shared" ref="O47:O48" si="13">N47*$O$23</f>
        <v>0</v>
      </c>
    </row>
    <row r="48" spans="1:15" ht="43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30969.919999999998</v>
      </c>
      <c r="L48" s="41">
        <v>3925.02</v>
      </c>
      <c r="M48" s="41">
        <f t="shared" si="11"/>
        <v>4631.5235999999995</v>
      </c>
      <c r="N48" s="41">
        <v>34998.839999999997</v>
      </c>
      <c r="O48" s="41">
        <f t="shared" si="13"/>
        <v>35222.132599199998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453.01</v>
      </c>
      <c r="L49" s="41">
        <v>426.48</v>
      </c>
      <c r="M49" s="41">
        <f>L49*118%</f>
        <v>503.24639999999999</v>
      </c>
      <c r="N49" s="41">
        <v>681.31</v>
      </c>
      <c r="O49" s="41">
        <f>N49*$O$23+1.91</f>
        <v>687.5667578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576968.17999999993</v>
      </c>
      <c r="J50" s="27"/>
      <c r="L50" s="46">
        <f>L25+L32+L39+L49</f>
        <v>447415.56999999995</v>
      </c>
      <c r="M50" s="46">
        <f t="shared" ref="M50:O50" si="14">M25+M32+M39+M49</f>
        <v>527950.37259999989</v>
      </c>
      <c r="N50" s="46">
        <f t="shared" si="14"/>
        <v>384401.98</v>
      </c>
      <c r="O50" s="46">
        <f t="shared" si="14"/>
        <v>386856.37463239999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91831.94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59080.1</v>
      </c>
      <c r="L52" s="41"/>
      <c r="M52" s="41"/>
      <c r="N52" s="41"/>
      <c r="O52" s="41"/>
    </row>
    <row r="53" spans="1:15" ht="18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30303.06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758183.27999999991</v>
      </c>
      <c r="L54" s="46">
        <f t="shared" ref="L54:O54" si="15">L50</f>
        <v>447415.56999999995</v>
      </c>
      <c r="M54" s="46">
        <f t="shared" si="15"/>
        <v>527950.37259999989</v>
      </c>
      <c r="N54" s="46">
        <f t="shared" si="15"/>
        <v>384401.98</v>
      </c>
      <c r="O54" s="46">
        <f t="shared" si="15"/>
        <v>386856.37463239999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853618.62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841472.85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-506452.47999999986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Бух.50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2013-05-24T09:52:23Z</dcterms:created>
  <dcterms:modified xsi:type="dcterms:W3CDTF">2014-05-12T11:04:05Z</dcterms:modified>
</cp:coreProperties>
</file>